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H34" i="3"/>
  <c r="F34"/>
  <c r="G34"/>
  <c r="I34"/>
  <c r="E34"/>
  <c r="D34"/>
  <c r="C34"/>
  <c r="F9"/>
  <c r="G41" i="1"/>
  <c r="F41"/>
  <c r="E41"/>
  <c r="D41"/>
  <c r="E15"/>
  <c r="G40"/>
  <c r="F40"/>
  <c r="D40"/>
  <c r="E40"/>
</calcChain>
</file>

<file path=xl/sharedStrings.xml><?xml version="1.0" encoding="utf-8"?>
<sst xmlns="http://schemas.openxmlformats.org/spreadsheetml/2006/main" count="137" uniqueCount="107">
  <si>
    <t>苏  平</t>
  </si>
  <si>
    <t>杨永军</t>
  </si>
  <si>
    <t>申报金额</t>
  </si>
  <si>
    <t>审核确认金额</t>
  </si>
  <si>
    <t>待确认金额</t>
  </si>
  <si>
    <t>不予认定金额</t>
  </si>
  <si>
    <t>招商银行股份有限公司苏州分行</t>
  </si>
  <si>
    <t>常熟市服装城冠祺布匹商行</t>
  </si>
  <si>
    <t>申报人</t>
    <phoneticPr fontId="4" type="noConversion"/>
  </si>
  <si>
    <t>浙江泰隆商业银行股份有限公司常熟支行</t>
  </si>
  <si>
    <t>中国民生银行股份有限公司苏州分行</t>
  </si>
  <si>
    <t>扬州恒诚织布有限公司</t>
  </si>
  <si>
    <t>序号</t>
    <phoneticPr fontId="4" type="noConversion"/>
  </si>
  <si>
    <t>优先债权申报</t>
    <phoneticPr fontId="4" type="noConversion"/>
  </si>
  <si>
    <t>职工债权</t>
    <phoneticPr fontId="4" type="noConversion"/>
  </si>
  <si>
    <t>税务债权</t>
    <phoneticPr fontId="4" type="noConversion"/>
  </si>
  <si>
    <t>性质</t>
    <phoneticPr fontId="4" type="noConversion"/>
  </si>
  <si>
    <t>苏州市常熟地方地税局</t>
    <phoneticPr fontId="4" type="noConversion"/>
  </si>
  <si>
    <t>常熟市社会保险管理中心</t>
    <phoneticPr fontId="4" type="noConversion"/>
  </si>
  <si>
    <t>职工债权</t>
    <phoneticPr fontId="4" type="noConversion"/>
  </si>
  <si>
    <t>普通债权</t>
    <phoneticPr fontId="4" type="noConversion"/>
  </si>
  <si>
    <t>序号</t>
    <phoneticPr fontId="4" type="noConversion"/>
  </si>
  <si>
    <t>债权类别</t>
    <phoneticPr fontId="4" type="noConversion"/>
  </si>
  <si>
    <t>申报人</t>
    <phoneticPr fontId="4" type="noConversion"/>
  </si>
  <si>
    <t>常熟市社会保险管理中心</t>
    <phoneticPr fontId="4" type="noConversion"/>
  </si>
  <si>
    <t>常熟市华欧纺织贸易有限公司</t>
    <phoneticPr fontId="4" type="noConversion"/>
  </si>
  <si>
    <t>广州市增城帛丰纺织品经营部</t>
    <phoneticPr fontId="4" type="noConversion"/>
  </si>
  <si>
    <t>常熟永鑫纸塑彩印包装有限公司</t>
    <phoneticPr fontId="4" type="noConversion"/>
  </si>
  <si>
    <t>徐耀忠</t>
    <phoneticPr fontId="4" type="noConversion"/>
  </si>
  <si>
    <t>常熟市信德农村小额贷款有限公司</t>
    <phoneticPr fontId="4" type="noConversion"/>
  </si>
  <si>
    <t>江苏吾壹企业发展有限公司</t>
    <phoneticPr fontId="4" type="noConversion"/>
  </si>
  <si>
    <t>叶友练</t>
    <phoneticPr fontId="4" type="noConversion"/>
  </si>
  <si>
    <t>张道俊</t>
    <phoneticPr fontId="4" type="noConversion"/>
  </si>
  <si>
    <t>浙江沪江线业有限公司（陈新林）</t>
    <phoneticPr fontId="4" type="noConversion"/>
  </si>
  <si>
    <t>周雪林</t>
    <phoneticPr fontId="4" type="noConversion"/>
  </si>
  <si>
    <r>
      <t xml:space="preserve">小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计</t>
    </r>
    <phoneticPr fontId="4" type="noConversion"/>
  </si>
  <si>
    <t>普通债权合计</t>
    <phoneticPr fontId="4" type="noConversion"/>
  </si>
  <si>
    <t>总   计</t>
    <phoneticPr fontId="4" type="noConversion"/>
  </si>
  <si>
    <t>代偿664万本金</t>
    <phoneticPr fontId="4" type="noConversion"/>
  </si>
  <si>
    <t>中国建设银行股份有限公司常熟分行</t>
    <phoneticPr fontId="4" type="noConversion"/>
  </si>
  <si>
    <t>中国农业银行股份有限公司常熟分行</t>
    <phoneticPr fontId="4" type="noConversion"/>
  </si>
  <si>
    <t>苏州常熟建信村镇银行有限责任公司</t>
    <phoneticPr fontId="4" type="noConversion"/>
  </si>
  <si>
    <r>
      <t>申请1</t>
    </r>
    <r>
      <rPr>
        <sz val="10"/>
        <color indexed="8"/>
        <rFont val="宋体"/>
        <charset val="134"/>
      </rPr>
      <t>5000评估费为破产费用</t>
    </r>
    <phoneticPr fontId="4" type="noConversion"/>
  </si>
  <si>
    <t>400万担保责任</t>
    <phoneticPr fontId="4" type="noConversion"/>
  </si>
  <si>
    <t>泗阳陈老六有抵押物</t>
    <phoneticPr fontId="4" type="noConversion"/>
  </si>
  <si>
    <t>1500万担保责任</t>
    <phoneticPr fontId="4" type="noConversion"/>
  </si>
  <si>
    <t>50万担保责任</t>
    <phoneticPr fontId="4" type="noConversion"/>
  </si>
  <si>
    <t>债权材料清单仅1份</t>
    <phoneticPr fontId="4" type="noConversion"/>
  </si>
  <si>
    <t>两份表格各缺两份在补</t>
    <phoneticPr fontId="4" type="noConversion"/>
  </si>
  <si>
    <t>债权材料清单仅1份申报表2份</t>
    <phoneticPr fontId="4" type="noConversion"/>
  </si>
  <si>
    <t>是否代偿</t>
    <phoneticPr fontId="4" type="noConversion"/>
  </si>
  <si>
    <t>债务人责任</t>
    <phoneticPr fontId="4" type="noConversion"/>
  </si>
  <si>
    <t>担保责任</t>
    <phoneticPr fontId="4" type="noConversion"/>
  </si>
  <si>
    <t xml:space="preserve">有无其他担保、债务人 </t>
    <phoneticPr fontId="4" type="noConversion"/>
  </si>
  <si>
    <t>主债务人 陈均票</t>
    <phoneticPr fontId="4" type="noConversion"/>
  </si>
  <si>
    <t>常熟市锦弘印染有限公司（周明元）</t>
    <phoneticPr fontId="4" type="noConversion"/>
  </si>
  <si>
    <t>主债务人</t>
    <phoneticPr fontId="4" type="noConversion"/>
  </si>
  <si>
    <t>有其他担保人，沃玛泗阳陈老六王图聪等分别200万担保责任</t>
    <phoneticPr fontId="4" type="noConversion"/>
  </si>
  <si>
    <t>400万债务</t>
    <phoneticPr fontId="4" type="noConversion"/>
  </si>
  <si>
    <t>有多个担保人：陈钦隆陈均票孔巧玲周思思400万担保，常熟市展翅制衣有限公司400万担保</t>
    <phoneticPr fontId="4" type="noConversion"/>
  </si>
  <si>
    <t>陈均票同为担保人，陈秀苗为债务人</t>
    <phoneticPr fontId="4" type="noConversion"/>
  </si>
  <si>
    <t>450万担保责任</t>
    <phoneticPr fontId="4" type="noConversion"/>
  </si>
  <si>
    <t>债务人沃玛服饰，
其他担保人陈均票王图聪</t>
    <phoneticPr fontId="4" type="noConversion"/>
  </si>
  <si>
    <t>9699590元本金的债务</t>
    <phoneticPr fontId="4" type="noConversion"/>
  </si>
  <si>
    <t>陈均票、陈钦隆孔巧玲周思思
王图聪有150万担保</t>
    <phoneticPr fontId="4" type="noConversion"/>
  </si>
  <si>
    <t>主债务人：七彩城，其他担保人郑建海</t>
    <phoneticPr fontId="4" type="noConversion"/>
  </si>
  <si>
    <t>锦弘；泗阳陈老六；沃玛；陈均票孔巧玲；陈钦隆周思思，分别1100万担保责任</t>
    <phoneticPr fontId="4" type="noConversion"/>
  </si>
  <si>
    <t>江苏陈老六公司债权人申报及审核汇总表（申报截至2016.8.22）</t>
    <phoneticPr fontId="4" type="noConversion"/>
  </si>
  <si>
    <t>税务债权</t>
    <phoneticPr fontId="18" type="noConversion"/>
  </si>
  <si>
    <r>
      <t xml:space="preserve">小 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计</t>
    </r>
    <phoneticPr fontId="18" type="noConversion"/>
  </si>
  <si>
    <r>
      <t>转普通债权8</t>
    </r>
    <r>
      <rPr>
        <sz val="11"/>
        <color indexed="8"/>
        <rFont val="宋体"/>
        <charset val="134"/>
      </rPr>
      <t>666.22</t>
    </r>
    <phoneticPr fontId="18" type="noConversion"/>
  </si>
  <si>
    <t>苏州市常熟地方地税局</t>
    <phoneticPr fontId="4" type="noConversion"/>
  </si>
  <si>
    <r>
      <t>转职工债权1</t>
    </r>
    <r>
      <rPr>
        <sz val="11"/>
        <color indexed="8"/>
        <rFont val="宋体"/>
        <charset val="134"/>
      </rPr>
      <t>02497.42</t>
    </r>
    <phoneticPr fontId="18" type="noConversion"/>
  </si>
  <si>
    <t>常熟市服装城马萨纺织品商行</t>
    <phoneticPr fontId="4" type="noConversion"/>
  </si>
  <si>
    <t>泗阳三联担保有限公司</t>
    <phoneticPr fontId="4" type="noConversion"/>
  </si>
  <si>
    <t>常熟农村商业银行股份有限公司练塘支行</t>
    <phoneticPr fontId="4" type="noConversion"/>
  </si>
  <si>
    <t>浙江沪江线业有限公司</t>
    <phoneticPr fontId="4" type="noConversion"/>
  </si>
  <si>
    <t>丁冬明</t>
    <phoneticPr fontId="4" type="noConversion"/>
  </si>
  <si>
    <t>中国民生银行股份有限公司苏州分行</t>
    <phoneticPr fontId="4" type="noConversion"/>
  </si>
  <si>
    <t>常熟市华欧纺织贸易有限公司</t>
    <phoneticPr fontId="4" type="noConversion"/>
  </si>
  <si>
    <t>常熟市服装城冠祺布匹商行</t>
    <phoneticPr fontId="4" type="noConversion"/>
  </si>
  <si>
    <t>常熟农村商业银行股份有限公司练塘支行</t>
    <phoneticPr fontId="4" type="noConversion"/>
  </si>
  <si>
    <t>扬州恒诚织布有限公司</t>
    <phoneticPr fontId="4" type="noConversion"/>
  </si>
  <si>
    <t>江苏吾壹企业发展有限公司</t>
    <phoneticPr fontId="4" type="noConversion"/>
  </si>
  <si>
    <t>苏州市常熟地方地税局</t>
    <phoneticPr fontId="18" type="noConversion"/>
  </si>
  <si>
    <t>中国农业银行股份有限公司常熟分行</t>
    <phoneticPr fontId="4" type="noConversion"/>
  </si>
  <si>
    <t>常熟市锦弘印染有限公司</t>
    <phoneticPr fontId="4" type="noConversion"/>
  </si>
  <si>
    <t>苏州常熟建信村镇银行有限责任公司</t>
    <phoneticPr fontId="4" type="noConversion"/>
  </si>
  <si>
    <t>常熟永鑫纸塑彩印包装有限公司</t>
    <phoneticPr fontId="4" type="noConversion"/>
  </si>
  <si>
    <t>常熟市社会保险基金管理中心</t>
    <phoneticPr fontId="4" type="noConversion"/>
  </si>
  <si>
    <t>苏州市常熟地方税务局</t>
    <phoneticPr fontId="18" type="noConversion"/>
  </si>
  <si>
    <t>中银保险有限公司苏州分公司</t>
    <phoneticPr fontId="4" type="noConversion"/>
  </si>
  <si>
    <t>孔祥总</t>
    <phoneticPr fontId="4" type="noConversion"/>
  </si>
  <si>
    <t>申报金额</t>
    <phoneticPr fontId="4" type="noConversion"/>
  </si>
  <si>
    <t>总金额</t>
    <phoneticPr fontId="4" type="noConversion"/>
  </si>
  <si>
    <t>普通债权金额</t>
    <phoneticPr fontId="4" type="noConversion"/>
  </si>
  <si>
    <t>优先债权金额</t>
    <phoneticPr fontId="4" type="noConversion"/>
  </si>
  <si>
    <t>单位：元</t>
    <phoneticPr fontId="4" type="noConversion"/>
  </si>
  <si>
    <t>债权编号</t>
    <phoneticPr fontId="4" type="noConversion"/>
  </si>
  <si>
    <t>备注</t>
    <phoneticPr fontId="4" type="noConversion"/>
  </si>
  <si>
    <t>核减金额</t>
    <phoneticPr fontId="4" type="noConversion"/>
  </si>
  <si>
    <t>审定金额</t>
    <phoneticPr fontId="4" type="noConversion"/>
  </si>
  <si>
    <t>总金额</t>
    <phoneticPr fontId="4" type="noConversion"/>
  </si>
  <si>
    <t>总     计</t>
    <phoneticPr fontId="4" type="noConversion"/>
  </si>
  <si>
    <t>待定</t>
    <phoneticPr fontId="4" type="noConversion"/>
  </si>
  <si>
    <t>江苏陈老六服饰有限公司债权表（截至2016.9.4）</t>
    <phoneticPr fontId="4" type="noConversion"/>
  </si>
  <si>
    <t>备注：各债权人对管理人编制的上述《江苏陈老六服饰有限公司债权表》中认定的债权性质或债权金额有异议的，可在10日内向管理人书面提出，并补充提供相关证据资料。管理人将针对异议进行复核，并将复核结果通知债权人。如债权人对于管理人的复核结果仍有异议的，可以在接到复核结果通知之日起10日内向常熟市人民法院起诉。</t>
    <phoneticPr fontId="4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</si>
</sst>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华文仿宋"/>
      <family val="3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华文仿宋"/>
      <family val="3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5" fillId="0" borderId="0" xfId="0" applyFont="1"/>
    <xf numFmtId="0" fontId="0" fillId="0" borderId="1" xfId="0" applyBorder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2" xfId="0" applyBorder="1"/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2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1"/>
  <sheetViews>
    <sheetView topLeftCell="A2" workbookViewId="0">
      <selection activeCell="H41" sqref="H41"/>
    </sheetView>
  </sheetViews>
  <sheetFormatPr defaultRowHeight="13.5"/>
  <cols>
    <col min="1" max="1" width="5.375" customWidth="1"/>
    <col min="2" max="2" width="10.375" customWidth="1"/>
    <col min="3" max="3" width="33.375" customWidth="1"/>
    <col min="4" max="4" width="14" customWidth="1"/>
    <col min="5" max="5" width="13.75" customWidth="1"/>
    <col min="6" max="6" width="12.875" customWidth="1"/>
    <col min="7" max="7" width="11.25" customWidth="1"/>
    <col min="8" max="8" width="14.875" customWidth="1"/>
    <col min="9" max="9" width="18.125" bestFit="1" customWidth="1"/>
    <col min="10" max="10" width="30.75" customWidth="1"/>
    <col min="11" max="11" width="24.75" customWidth="1"/>
  </cols>
  <sheetData>
    <row r="2" spans="1:11" ht="53.25" customHeight="1">
      <c r="A2" s="61" t="s">
        <v>67</v>
      </c>
      <c r="B2" s="61"/>
      <c r="C2" s="61"/>
      <c r="D2" s="61"/>
      <c r="E2" s="61"/>
      <c r="F2" s="61"/>
      <c r="G2" s="61"/>
      <c r="H2" s="61"/>
      <c r="I2" s="61"/>
      <c r="J2" s="61"/>
    </row>
    <row r="3" spans="1:11" ht="29.25" customHeight="1">
      <c r="A3" s="7" t="s">
        <v>21</v>
      </c>
      <c r="B3" s="8" t="s">
        <v>22</v>
      </c>
      <c r="C3" s="8"/>
      <c r="D3" s="8"/>
      <c r="E3" s="8"/>
      <c r="F3" s="8"/>
      <c r="G3" s="8"/>
      <c r="H3" s="8"/>
      <c r="I3" s="8"/>
      <c r="J3" s="8"/>
    </row>
    <row r="4" spans="1:11" ht="24.75" customHeight="1">
      <c r="A4" s="8"/>
      <c r="B4" s="13" t="s">
        <v>19</v>
      </c>
      <c r="C4" s="8"/>
      <c r="D4" s="8"/>
      <c r="E4" s="8"/>
      <c r="F4" s="8"/>
      <c r="G4" s="8"/>
      <c r="H4" s="8"/>
      <c r="I4" s="8"/>
      <c r="J4" s="8"/>
    </row>
    <row r="5" spans="1:11" ht="27">
      <c r="A5" s="9"/>
      <c r="B5" s="7"/>
      <c r="C5" s="7" t="s">
        <v>23</v>
      </c>
      <c r="D5" s="7" t="s">
        <v>2</v>
      </c>
      <c r="E5" s="7" t="s">
        <v>3</v>
      </c>
      <c r="F5" s="7" t="s">
        <v>4</v>
      </c>
      <c r="G5" s="7" t="s">
        <v>5</v>
      </c>
      <c r="H5" s="8"/>
      <c r="I5" s="8"/>
      <c r="J5" s="8"/>
    </row>
    <row r="6" spans="1:11" ht="21.75" customHeight="1">
      <c r="A6" s="10">
        <v>1</v>
      </c>
      <c r="B6" s="10"/>
      <c r="C6" s="14" t="s">
        <v>24</v>
      </c>
      <c r="D6" s="14">
        <v>102497.42</v>
      </c>
      <c r="E6" s="14">
        <v>102497.42</v>
      </c>
      <c r="F6" s="15"/>
      <c r="G6" s="15"/>
      <c r="H6" s="11"/>
      <c r="I6" s="11"/>
      <c r="J6" s="11"/>
    </row>
    <row r="7" spans="1:11" ht="21.75" customHeight="1">
      <c r="A7" s="10"/>
      <c r="B7" s="10" t="s">
        <v>35</v>
      </c>
      <c r="C7" s="14"/>
      <c r="D7" s="14">
        <v>102497.42</v>
      </c>
      <c r="E7" s="14">
        <v>102497.42</v>
      </c>
      <c r="F7" s="15"/>
      <c r="G7" s="15"/>
      <c r="H7" s="11"/>
      <c r="I7" s="11"/>
      <c r="J7" s="11"/>
    </row>
    <row r="8" spans="1:11" ht="21.75" customHeight="1">
      <c r="A8" s="31"/>
      <c r="B8" s="32" t="s">
        <v>68</v>
      </c>
      <c r="C8" s="33"/>
      <c r="D8" s="34"/>
      <c r="E8" s="34"/>
      <c r="F8" s="35"/>
      <c r="G8" s="35"/>
      <c r="H8" s="36"/>
      <c r="I8" s="36"/>
      <c r="J8" s="11"/>
    </row>
    <row r="9" spans="1:11" ht="21.75" customHeight="1">
      <c r="A9" s="31">
        <v>1</v>
      </c>
      <c r="B9" s="31"/>
      <c r="C9" s="14" t="s">
        <v>84</v>
      </c>
      <c r="D9" s="37">
        <v>244413.73</v>
      </c>
      <c r="E9" s="35">
        <v>71028.14</v>
      </c>
      <c r="F9" s="37"/>
      <c r="G9" s="35">
        <v>62221.95</v>
      </c>
      <c r="H9" s="58" t="s">
        <v>72</v>
      </c>
      <c r="I9" s="59"/>
      <c r="J9" s="11"/>
    </row>
    <row r="10" spans="1:11" ht="21.75" customHeight="1">
      <c r="A10" s="31"/>
      <c r="B10" s="31" t="s">
        <v>69</v>
      </c>
      <c r="C10" s="33"/>
      <c r="D10" s="37">
        <v>244413.73</v>
      </c>
      <c r="E10" s="35">
        <v>71028.14</v>
      </c>
      <c r="F10" s="37"/>
      <c r="G10" s="35">
        <v>62221.95</v>
      </c>
      <c r="H10" s="60" t="s">
        <v>70</v>
      </c>
      <c r="I10" s="59"/>
      <c r="J10" s="11"/>
    </row>
    <row r="11" spans="1:11" ht="24.75" customHeight="1">
      <c r="A11" s="11"/>
      <c r="B11" s="13" t="s">
        <v>20</v>
      </c>
      <c r="C11" s="11"/>
      <c r="D11" s="11"/>
      <c r="E11" s="11"/>
      <c r="F11" s="11"/>
      <c r="G11" s="11"/>
      <c r="H11" s="11"/>
      <c r="I11" s="11"/>
      <c r="J11" s="11"/>
    </row>
    <row r="12" spans="1:11" ht="28.5" customHeight="1">
      <c r="A12" s="12"/>
      <c r="B12" s="12"/>
      <c r="C12" s="12" t="s">
        <v>23</v>
      </c>
      <c r="D12" s="12" t="s">
        <v>2</v>
      </c>
      <c r="E12" s="12" t="s">
        <v>3</v>
      </c>
      <c r="F12" s="12" t="s">
        <v>4</v>
      </c>
      <c r="G12" s="12" t="s">
        <v>5</v>
      </c>
      <c r="H12" s="28" t="s">
        <v>50</v>
      </c>
      <c r="I12" s="28" t="s">
        <v>51</v>
      </c>
      <c r="J12" s="28" t="s">
        <v>53</v>
      </c>
    </row>
    <row r="13" spans="1:11" ht="22.5" customHeight="1">
      <c r="A13" s="16">
        <v>1</v>
      </c>
      <c r="B13" s="16"/>
      <c r="C13" s="17" t="s">
        <v>0</v>
      </c>
      <c r="D13" s="17">
        <v>2905000</v>
      </c>
      <c r="E13" s="17">
        <v>2905000</v>
      </c>
      <c r="F13" s="17"/>
      <c r="G13" s="17"/>
      <c r="H13" s="18"/>
      <c r="I13" s="18" t="s">
        <v>52</v>
      </c>
      <c r="J13" s="18" t="s">
        <v>54</v>
      </c>
    </row>
    <row r="14" spans="1:11" ht="22.5" customHeight="1">
      <c r="A14" s="16">
        <v>2</v>
      </c>
      <c r="B14" s="16"/>
      <c r="C14" s="17" t="s">
        <v>1</v>
      </c>
      <c r="D14" s="17">
        <v>26400</v>
      </c>
      <c r="E14" s="17">
        <v>26400</v>
      </c>
      <c r="F14" s="17"/>
      <c r="G14" s="17"/>
      <c r="H14" s="18"/>
      <c r="I14" s="18"/>
      <c r="J14" s="18"/>
    </row>
    <row r="15" spans="1:11" ht="22.5" customHeight="1">
      <c r="A15" s="16">
        <v>3</v>
      </c>
      <c r="B15" s="16"/>
      <c r="C15" s="42" t="s">
        <v>79</v>
      </c>
      <c r="D15" s="17">
        <v>7230543.3200000003</v>
      </c>
      <c r="E15" s="17">
        <f>+D15-G15</f>
        <v>7210444.3200000003</v>
      </c>
      <c r="F15" s="17"/>
      <c r="G15" s="17">
        <v>20099</v>
      </c>
      <c r="H15" s="18" t="s">
        <v>38</v>
      </c>
      <c r="I15" s="18"/>
      <c r="J15" s="18"/>
    </row>
    <row r="16" spans="1:11" ht="22.5" customHeight="1">
      <c r="A16" s="16">
        <v>4</v>
      </c>
      <c r="B16" s="16"/>
      <c r="C16" s="17" t="s">
        <v>41</v>
      </c>
      <c r="D16" s="17">
        <v>5196571.54</v>
      </c>
      <c r="E16" s="17">
        <v>5196571.54</v>
      </c>
      <c r="F16" s="17"/>
      <c r="G16" s="17"/>
      <c r="H16" s="18"/>
      <c r="I16" s="18" t="s">
        <v>43</v>
      </c>
      <c r="K16" s="18" t="s">
        <v>42</v>
      </c>
    </row>
    <row r="17" spans="1:12" ht="22.5" customHeight="1">
      <c r="A17" s="16">
        <v>5</v>
      </c>
      <c r="B17" s="16"/>
      <c r="C17" s="17" t="s">
        <v>26</v>
      </c>
      <c r="D17" s="17">
        <v>329601</v>
      </c>
      <c r="E17" s="17">
        <v>329601</v>
      </c>
      <c r="F17" s="19"/>
      <c r="G17" s="17"/>
      <c r="H17" s="18"/>
      <c r="I17" s="18"/>
      <c r="J17" s="18"/>
    </row>
    <row r="18" spans="1:12" ht="22.5" customHeight="1">
      <c r="A18" s="66">
        <v>6</v>
      </c>
      <c r="B18" s="16"/>
      <c r="C18" s="67" t="s">
        <v>6</v>
      </c>
      <c r="D18" s="67">
        <v>2176854.98</v>
      </c>
      <c r="E18" s="67">
        <v>2176854.98</v>
      </c>
      <c r="F18" s="67"/>
      <c r="G18" s="63"/>
      <c r="H18" s="18"/>
      <c r="I18" s="18" t="s">
        <v>56</v>
      </c>
      <c r="J18" s="16" t="s">
        <v>57</v>
      </c>
    </row>
    <row r="19" spans="1:12" ht="22.5" hidden="1" customHeight="1">
      <c r="A19" s="66"/>
      <c r="B19" s="16"/>
      <c r="C19" s="67"/>
      <c r="D19" s="67"/>
      <c r="E19" s="67"/>
      <c r="F19" s="67"/>
      <c r="G19" s="64"/>
      <c r="H19" s="18"/>
      <c r="I19" s="18"/>
      <c r="J19" s="18"/>
    </row>
    <row r="20" spans="1:12" ht="22.5" customHeight="1">
      <c r="A20" s="16">
        <v>7</v>
      </c>
      <c r="B20" s="16"/>
      <c r="C20" s="17" t="s">
        <v>27</v>
      </c>
      <c r="D20" s="17">
        <v>37059.699999999997</v>
      </c>
      <c r="E20" s="19"/>
      <c r="F20" s="17">
        <v>37059.699999999997</v>
      </c>
      <c r="G20" s="17"/>
      <c r="H20" s="18"/>
      <c r="I20" s="18"/>
      <c r="J20" s="18"/>
    </row>
    <row r="21" spans="1:12" ht="22.5" customHeight="1">
      <c r="A21" s="16">
        <v>8</v>
      </c>
      <c r="B21" s="16"/>
      <c r="C21" s="42" t="s">
        <v>80</v>
      </c>
      <c r="D21" s="17">
        <v>2441625</v>
      </c>
      <c r="E21" s="19">
        <v>2000000</v>
      </c>
      <c r="F21" s="17"/>
      <c r="G21" s="17">
        <v>441625</v>
      </c>
      <c r="H21" s="18"/>
      <c r="I21" s="18"/>
      <c r="J21" s="18"/>
      <c r="K21" s="1"/>
    </row>
    <row r="22" spans="1:12" ht="44.25" customHeight="1">
      <c r="A22" s="18">
        <v>9</v>
      </c>
      <c r="B22" s="18"/>
      <c r="C22" s="19" t="s">
        <v>39</v>
      </c>
      <c r="D22" s="19">
        <v>3956080.26</v>
      </c>
      <c r="E22" s="19">
        <v>3956080.26</v>
      </c>
      <c r="F22" s="19"/>
      <c r="G22" s="19"/>
      <c r="H22" s="18"/>
      <c r="I22" s="18" t="s">
        <v>58</v>
      </c>
      <c r="J22" s="16" t="s">
        <v>59</v>
      </c>
    </row>
    <row r="23" spans="1:12" ht="22.5" customHeight="1">
      <c r="A23" s="18">
        <v>10</v>
      </c>
      <c r="B23" s="18"/>
      <c r="C23" s="41" t="s">
        <v>73</v>
      </c>
      <c r="D23" s="19">
        <v>132097</v>
      </c>
      <c r="E23" s="19">
        <v>132097</v>
      </c>
      <c r="F23" s="19"/>
      <c r="G23" s="19"/>
      <c r="H23" s="18"/>
      <c r="I23" s="18"/>
      <c r="J23" s="18"/>
      <c r="K23" t="s">
        <v>48</v>
      </c>
    </row>
    <row r="24" spans="1:12" ht="22.5" customHeight="1">
      <c r="A24" s="18">
        <v>11</v>
      </c>
      <c r="B24" s="18"/>
      <c r="C24" s="19" t="s">
        <v>40</v>
      </c>
      <c r="D24" s="19">
        <v>193323</v>
      </c>
      <c r="E24" s="19">
        <v>193323</v>
      </c>
      <c r="F24" s="19"/>
      <c r="G24" s="19"/>
      <c r="H24" s="18"/>
      <c r="I24" s="18"/>
      <c r="J24" s="18"/>
      <c r="L24" s="3"/>
    </row>
    <row r="25" spans="1:12" ht="22.5" customHeight="1">
      <c r="A25" s="18">
        <v>12</v>
      </c>
      <c r="B25" s="18"/>
      <c r="C25" s="41" t="s">
        <v>77</v>
      </c>
      <c r="D25" s="19">
        <v>346747.3</v>
      </c>
      <c r="E25" s="19">
        <v>346747.3</v>
      </c>
      <c r="F25" s="19"/>
      <c r="G25" s="19"/>
      <c r="H25" s="18"/>
      <c r="I25" s="18"/>
      <c r="J25" s="18"/>
      <c r="L25" s="3"/>
    </row>
    <row r="26" spans="1:12" ht="22.5" customHeight="1">
      <c r="A26" s="16">
        <v>13</v>
      </c>
      <c r="B26" s="16"/>
      <c r="C26" s="17" t="s">
        <v>28</v>
      </c>
      <c r="D26" s="17">
        <v>2906677</v>
      </c>
      <c r="E26" s="17">
        <v>2849830</v>
      </c>
      <c r="F26" s="17"/>
      <c r="G26" s="17">
        <v>56847</v>
      </c>
      <c r="H26" s="18"/>
      <c r="I26" s="18" t="s">
        <v>52</v>
      </c>
      <c r="J26" s="16" t="s">
        <v>60</v>
      </c>
    </row>
    <row r="27" spans="1:12" ht="22.5" customHeight="1">
      <c r="A27" s="30">
        <v>14</v>
      </c>
      <c r="B27" s="16"/>
      <c r="C27" s="42" t="s">
        <v>74</v>
      </c>
      <c r="D27" s="17">
        <v>15000000</v>
      </c>
      <c r="E27" s="17"/>
      <c r="F27" s="17">
        <v>15000000</v>
      </c>
      <c r="G27" s="17"/>
      <c r="H27" s="18" t="s">
        <v>44</v>
      </c>
      <c r="I27" s="18"/>
      <c r="J27" s="18" t="s">
        <v>45</v>
      </c>
    </row>
    <row r="28" spans="1:12" ht="22.5" customHeight="1">
      <c r="A28" s="16">
        <v>15</v>
      </c>
      <c r="B28" s="16"/>
      <c r="C28" s="42" t="s">
        <v>81</v>
      </c>
      <c r="D28" s="17">
        <v>5598397.46</v>
      </c>
      <c r="E28" s="17">
        <v>4500000</v>
      </c>
      <c r="F28" s="17"/>
      <c r="G28" s="17">
        <v>1098397.46</v>
      </c>
      <c r="H28" s="18"/>
      <c r="I28" s="18" t="s">
        <v>61</v>
      </c>
      <c r="J28" s="16" t="s">
        <v>62</v>
      </c>
    </row>
    <row r="29" spans="1:12" ht="22.5" customHeight="1">
      <c r="A29" s="16">
        <v>16</v>
      </c>
      <c r="B29" s="16"/>
      <c r="C29" s="17" t="s">
        <v>9</v>
      </c>
      <c r="D29" s="17">
        <v>1052964.3600000001</v>
      </c>
      <c r="E29" s="17">
        <v>1052964.3600000001</v>
      </c>
      <c r="F29" s="17"/>
      <c r="G29" s="17"/>
      <c r="H29" s="18"/>
      <c r="I29" s="18" t="s">
        <v>63</v>
      </c>
      <c r="J29" s="16" t="s">
        <v>64</v>
      </c>
    </row>
    <row r="30" spans="1:12" ht="22.5" customHeight="1">
      <c r="A30" s="16">
        <v>17</v>
      </c>
      <c r="B30" s="16"/>
      <c r="C30" s="42" t="s">
        <v>78</v>
      </c>
      <c r="D30" s="17">
        <v>233999.62</v>
      </c>
      <c r="E30" s="20">
        <v>230302.03</v>
      </c>
      <c r="F30" s="17"/>
      <c r="G30" s="17">
        <v>3697.59</v>
      </c>
      <c r="H30" s="18"/>
      <c r="I30" s="27" t="s">
        <v>46</v>
      </c>
      <c r="J30" s="2"/>
    </row>
    <row r="31" spans="1:12" ht="22.5" customHeight="1">
      <c r="A31" s="16">
        <v>18</v>
      </c>
      <c r="B31" s="16"/>
      <c r="C31" s="42" t="s">
        <v>82</v>
      </c>
      <c r="D31" s="20">
        <v>65986.06</v>
      </c>
      <c r="E31" s="17"/>
      <c r="F31" s="19"/>
      <c r="G31" s="20">
        <v>65986.06</v>
      </c>
      <c r="H31" s="18"/>
      <c r="I31" s="18"/>
      <c r="J31" s="18"/>
    </row>
    <row r="32" spans="1:12" ht="22.5" customHeight="1">
      <c r="A32" s="29">
        <v>19</v>
      </c>
      <c r="B32" s="21"/>
      <c r="C32" s="22" t="s">
        <v>29</v>
      </c>
      <c r="D32" s="19">
        <v>5556530</v>
      </c>
      <c r="E32" s="19"/>
      <c r="F32" s="19">
        <v>5556530</v>
      </c>
      <c r="G32" s="19"/>
      <c r="H32" s="18"/>
      <c r="I32" s="18" t="s">
        <v>52</v>
      </c>
      <c r="J32" s="18" t="s">
        <v>65</v>
      </c>
    </row>
    <row r="33" spans="1:11" ht="22.5" customHeight="1">
      <c r="A33" s="18">
        <v>20</v>
      </c>
      <c r="B33" s="18"/>
      <c r="C33" s="41" t="s">
        <v>83</v>
      </c>
      <c r="D33" s="19">
        <v>319073</v>
      </c>
      <c r="E33" s="19">
        <v>318983.3</v>
      </c>
      <c r="F33" s="19"/>
      <c r="G33" s="19">
        <v>89.7</v>
      </c>
      <c r="H33" s="18"/>
      <c r="I33" s="18"/>
      <c r="J33" s="18"/>
      <c r="K33" t="s">
        <v>47</v>
      </c>
    </row>
    <row r="34" spans="1:11" ht="22.5" customHeight="1">
      <c r="A34" s="18">
        <v>21</v>
      </c>
      <c r="B34" s="18"/>
      <c r="C34" s="19" t="s">
        <v>31</v>
      </c>
      <c r="D34" s="19">
        <v>2600000</v>
      </c>
      <c r="E34" s="19"/>
      <c r="F34" s="19">
        <v>2600000</v>
      </c>
      <c r="G34" s="19"/>
      <c r="H34" s="18"/>
      <c r="I34" s="18"/>
      <c r="J34" s="18"/>
      <c r="K34" t="s">
        <v>49</v>
      </c>
    </row>
    <row r="35" spans="1:11" ht="22.5" customHeight="1">
      <c r="A35" s="18">
        <v>22</v>
      </c>
      <c r="B35" s="18"/>
      <c r="C35" s="19" t="s">
        <v>32</v>
      </c>
      <c r="D35" s="19">
        <v>350000</v>
      </c>
      <c r="E35" s="19"/>
      <c r="F35" s="19"/>
      <c r="G35" s="19">
        <v>350000</v>
      </c>
      <c r="H35" s="18"/>
      <c r="I35" s="18"/>
      <c r="J35" s="18"/>
    </row>
    <row r="36" spans="1:11" ht="22.5" customHeight="1">
      <c r="A36" s="18">
        <v>23</v>
      </c>
      <c r="B36" s="18"/>
      <c r="C36" s="19" t="s">
        <v>33</v>
      </c>
      <c r="D36" s="19">
        <v>45222</v>
      </c>
      <c r="E36" s="19">
        <v>45222</v>
      </c>
      <c r="F36" s="19"/>
      <c r="G36" s="19"/>
      <c r="H36" s="23"/>
      <c r="I36" s="23"/>
      <c r="J36" s="18"/>
    </row>
    <row r="37" spans="1:11" ht="22.5" customHeight="1">
      <c r="A37" s="26">
        <v>24</v>
      </c>
      <c r="B37" s="18"/>
      <c r="C37" s="19" t="s">
        <v>55</v>
      </c>
      <c r="D37" s="20">
        <v>8446713</v>
      </c>
      <c r="E37" s="19"/>
      <c r="F37" s="19">
        <v>8446713</v>
      </c>
      <c r="G37" s="19"/>
      <c r="H37" s="18"/>
      <c r="I37" s="18" t="s">
        <v>56</v>
      </c>
      <c r="J37" s="16" t="s">
        <v>66</v>
      </c>
    </row>
    <row r="38" spans="1:11" ht="22.5" customHeight="1">
      <c r="A38" s="23">
        <v>25</v>
      </c>
      <c r="B38" s="23"/>
      <c r="C38" s="24" t="s">
        <v>34</v>
      </c>
      <c r="D38" s="19">
        <v>219811.20000000001</v>
      </c>
      <c r="E38" s="19">
        <v>219811.20000000001</v>
      </c>
      <c r="F38" s="19"/>
      <c r="G38" s="19"/>
      <c r="H38" s="18"/>
      <c r="I38" s="18"/>
      <c r="J38" s="18"/>
    </row>
    <row r="39" spans="1:11" ht="22.5" customHeight="1">
      <c r="A39" s="38">
        <v>26</v>
      </c>
      <c r="B39" s="38"/>
      <c r="C39" s="22" t="s">
        <v>71</v>
      </c>
      <c r="D39" s="19">
        <v>8666.2199999999993</v>
      </c>
      <c r="E39" s="22">
        <v>8666.2199999999993</v>
      </c>
      <c r="F39" s="19"/>
      <c r="G39" s="35"/>
      <c r="H39" s="19"/>
      <c r="I39" s="22"/>
      <c r="J39" s="19"/>
    </row>
    <row r="40" spans="1:11" ht="22.5" customHeight="1">
      <c r="A40" s="62" t="s">
        <v>36</v>
      </c>
      <c r="B40" s="62"/>
      <c r="C40" s="24"/>
      <c r="D40" s="19">
        <f>SUM(D13:D39)</f>
        <v>67375943.019999996</v>
      </c>
      <c r="E40" s="19">
        <f>SUM(E13:E39)</f>
        <v>33698898.510000005</v>
      </c>
      <c r="F40" s="19">
        <f>SUM(F18:F39)</f>
        <v>31640302.699999999</v>
      </c>
      <c r="G40" s="19">
        <f>SUM(G13:G39)</f>
        <v>2036741.81</v>
      </c>
      <c r="H40" s="18"/>
      <c r="I40" s="18"/>
      <c r="J40" s="26"/>
    </row>
    <row r="41" spans="1:11">
      <c r="A41" s="65" t="s">
        <v>37</v>
      </c>
      <c r="B41" s="65"/>
      <c r="C41" s="25"/>
      <c r="D41" s="19">
        <f>D7+D10+D40</f>
        <v>67722854.170000002</v>
      </c>
      <c r="E41" s="22">
        <f>E7+E10+E40</f>
        <v>33872424.070000008</v>
      </c>
      <c r="F41" s="19">
        <f>F7+F10+F40</f>
        <v>31640302.699999999</v>
      </c>
      <c r="G41" s="35">
        <f>G7+G10+G40</f>
        <v>2098963.7600000002</v>
      </c>
      <c r="H41" s="26"/>
      <c r="I41" s="26"/>
      <c r="J41" s="2"/>
    </row>
  </sheetData>
  <mergeCells count="11">
    <mergeCell ref="E18:E19"/>
    <mergeCell ref="H9:I9"/>
    <mergeCell ref="H10:I10"/>
    <mergeCell ref="A2:J2"/>
    <mergeCell ref="A40:B40"/>
    <mergeCell ref="G18:G19"/>
    <mergeCell ref="A41:B41"/>
    <mergeCell ref="A18:A19"/>
    <mergeCell ref="C18:C19"/>
    <mergeCell ref="F18:F19"/>
    <mergeCell ref="D18:D19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K15" sqref="K15"/>
    </sheetView>
  </sheetViews>
  <sheetFormatPr defaultRowHeight="13.5"/>
  <cols>
    <col min="1" max="1" width="6" customWidth="1"/>
    <col min="2" max="2" width="9.5" customWidth="1"/>
    <col min="3" max="3" width="24.625" customWidth="1"/>
    <col min="4" max="4" width="14.25" customWidth="1"/>
    <col min="5" max="5" width="15.125" customWidth="1"/>
    <col min="6" max="6" width="11.375" customWidth="1"/>
  </cols>
  <sheetData>
    <row r="1" spans="1:7">
      <c r="A1" s="68" t="s">
        <v>13</v>
      </c>
      <c r="B1" s="68"/>
      <c r="C1" s="68"/>
      <c r="D1" s="68"/>
      <c r="E1" s="68"/>
      <c r="F1" s="68"/>
      <c r="G1" s="68"/>
    </row>
    <row r="2" spans="1:7" ht="14.25" customHeight="1">
      <c r="A2" s="71" t="s">
        <v>12</v>
      </c>
      <c r="B2" s="69" t="s">
        <v>16</v>
      </c>
      <c r="C2" s="71" t="s">
        <v>8</v>
      </c>
      <c r="D2" s="71" t="s">
        <v>2</v>
      </c>
      <c r="E2" s="71" t="s">
        <v>3</v>
      </c>
      <c r="F2" s="71" t="s">
        <v>4</v>
      </c>
      <c r="G2" s="71" t="s">
        <v>5</v>
      </c>
    </row>
    <row r="3" spans="1:7" ht="14.25" customHeight="1">
      <c r="A3" s="71"/>
      <c r="B3" s="70"/>
      <c r="C3" s="71"/>
      <c r="D3" s="71"/>
      <c r="E3" s="71"/>
      <c r="F3" s="71"/>
      <c r="G3" s="71"/>
    </row>
    <row r="4" spans="1:7">
      <c r="A4" s="4">
        <v>1</v>
      </c>
      <c r="B4" s="4" t="s">
        <v>14</v>
      </c>
      <c r="C4" s="2" t="s">
        <v>18</v>
      </c>
      <c r="D4" s="6">
        <v>102497.42</v>
      </c>
      <c r="E4" s="6">
        <v>102497.42</v>
      </c>
      <c r="F4" s="4"/>
      <c r="G4" s="4"/>
    </row>
    <row r="5" spans="1:7">
      <c r="A5" s="4">
        <v>2</v>
      </c>
      <c r="B5" s="4" t="s">
        <v>15</v>
      </c>
      <c r="C5" s="2" t="s">
        <v>17</v>
      </c>
      <c r="D5" s="5">
        <v>244413.73</v>
      </c>
      <c r="E5" s="4"/>
      <c r="F5" s="5">
        <v>244413.73</v>
      </c>
      <c r="G5" s="4"/>
    </row>
  </sheetData>
  <mergeCells count="8">
    <mergeCell ref="A1:G1"/>
    <mergeCell ref="B2:B3"/>
    <mergeCell ref="A2:A3"/>
    <mergeCell ref="C2:C3"/>
    <mergeCell ref="D2:D3"/>
    <mergeCell ref="E2:E3"/>
    <mergeCell ref="F2:F3"/>
    <mergeCell ref="G2:G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tabSelected="1" topLeftCell="A25" workbookViewId="0">
      <selection activeCell="I40" sqref="I40"/>
    </sheetView>
  </sheetViews>
  <sheetFormatPr defaultRowHeight="13.5"/>
  <cols>
    <col min="2" max="2" width="31.625" customWidth="1"/>
    <col min="3" max="3" width="13" customWidth="1"/>
    <col min="4" max="4" width="14.125" customWidth="1"/>
    <col min="5" max="5" width="14.25" customWidth="1"/>
    <col min="6" max="6" width="12" customWidth="1"/>
    <col min="7" max="8" width="13.25" customWidth="1"/>
    <col min="9" max="10" width="19.25" customWidth="1"/>
  </cols>
  <sheetData>
    <row r="1" spans="1:10" ht="20.25">
      <c r="A1" s="61" t="s">
        <v>105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ht="20.25">
      <c r="A2" s="44"/>
      <c r="B2" s="44"/>
      <c r="C2" s="44"/>
      <c r="D2" s="44"/>
      <c r="E2" s="44"/>
      <c r="F2" s="44"/>
      <c r="G2" s="44"/>
      <c r="H2" s="44"/>
      <c r="I2" s="44" t="s">
        <v>97</v>
      </c>
      <c r="J2" s="44"/>
    </row>
    <row r="3" spans="1:10" ht="20.100000000000001" customHeight="1">
      <c r="A3" s="77" t="s">
        <v>98</v>
      </c>
      <c r="B3" s="77" t="s">
        <v>8</v>
      </c>
      <c r="C3" s="74" t="s">
        <v>93</v>
      </c>
      <c r="D3" s="74"/>
      <c r="E3" s="74"/>
      <c r="F3" s="74" t="s">
        <v>101</v>
      </c>
      <c r="G3" s="74"/>
      <c r="H3" s="74"/>
      <c r="I3" s="74"/>
      <c r="J3" s="74" t="s">
        <v>99</v>
      </c>
    </row>
    <row r="4" spans="1:10" ht="20.100000000000001" customHeight="1">
      <c r="A4" s="77"/>
      <c r="B4" s="77"/>
      <c r="C4" s="45" t="s">
        <v>94</v>
      </c>
      <c r="D4" s="45" t="s">
        <v>96</v>
      </c>
      <c r="E4" s="45" t="s">
        <v>95</v>
      </c>
      <c r="F4" s="45" t="s">
        <v>102</v>
      </c>
      <c r="G4" s="45" t="s">
        <v>96</v>
      </c>
      <c r="H4" s="45" t="s">
        <v>95</v>
      </c>
      <c r="I4" s="8" t="s">
        <v>100</v>
      </c>
      <c r="J4" s="74"/>
    </row>
    <row r="5" spans="1:10" ht="20.100000000000001" customHeight="1">
      <c r="A5" s="45">
        <v>1</v>
      </c>
      <c r="B5" s="14" t="s">
        <v>89</v>
      </c>
      <c r="C5" s="50">
        <v>102497.42</v>
      </c>
      <c r="D5" s="50">
        <v>102497.42</v>
      </c>
      <c r="E5" s="50">
        <v>0</v>
      </c>
      <c r="F5" s="50">
        <v>102497.42</v>
      </c>
      <c r="G5" s="50">
        <v>102497.42</v>
      </c>
      <c r="H5" s="51">
        <v>0</v>
      </c>
      <c r="I5" s="52"/>
      <c r="J5" s="53"/>
    </row>
    <row r="6" spans="1:10" ht="20.100000000000001" customHeight="1">
      <c r="A6" s="46">
        <v>2</v>
      </c>
      <c r="B6" s="14" t="s">
        <v>90</v>
      </c>
      <c r="C6" s="50">
        <v>244413.73</v>
      </c>
      <c r="D6" s="50">
        <v>228236.53</v>
      </c>
      <c r="E6" s="50">
        <v>16177.2</v>
      </c>
      <c r="F6" s="52">
        <v>79694.36</v>
      </c>
      <c r="G6" s="52">
        <v>71028.14</v>
      </c>
      <c r="H6" s="51">
        <v>8666.2199999999993</v>
      </c>
      <c r="I6" s="52">
        <v>62221.95</v>
      </c>
      <c r="J6" s="53"/>
    </row>
    <row r="7" spans="1:10" ht="20.100000000000001" customHeight="1">
      <c r="A7" s="16">
        <v>3</v>
      </c>
      <c r="B7" s="17" t="s">
        <v>0</v>
      </c>
      <c r="C7" s="52">
        <v>2905000</v>
      </c>
      <c r="D7" s="52">
        <v>0</v>
      </c>
      <c r="E7" s="52">
        <v>2905000</v>
      </c>
      <c r="F7" s="52">
        <v>2905000</v>
      </c>
      <c r="G7" s="52">
        <v>0</v>
      </c>
      <c r="H7" s="52">
        <v>2905000</v>
      </c>
      <c r="I7" s="52"/>
      <c r="J7" s="39"/>
    </row>
    <row r="8" spans="1:10" ht="20.100000000000001" customHeight="1">
      <c r="A8" s="16">
        <v>4</v>
      </c>
      <c r="B8" s="17" t="s">
        <v>1</v>
      </c>
      <c r="C8" s="15">
        <v>26400</v>
      </c>
      <c r="D8" s="15">
        <v>0</v>
      </c>
      <c r="E8" s="15">
        <v>26400</v>
      </c>
      <c r="F8" s="15">
        <v>26400</v>
      </c>
      <c r="G8" s="15">
        <v>0</v>
      </c>
      <c r="H8" s="15">
        <v>26400</v>
      </c>
      <c r="I8" s="15"/>
      <c r="J8" s="18"/>
    </row>
    <row r="9" spans="1:10" ht="20.100000000000001" customHeight="1">
      <c r="A9" s="16">
        <v>5</v>
      </c>
      <c r="B9" s="17" t="s">
        <v>25</v>
      </c>
      <c r="C9" s="47">
        <v>7230543.3200000003</v>
      </c>
      <c r="D9" s="47">
        <v>0</v>
      </c>
      <c r="E9" s="47">
        <v>7230543.3200000003</v>
      </c>
      <c r="F9" s="47">
        <f>+C9-I9</f>
        <v>7210444.3200000003</v>
      </c>
      <c r="G9" s="47">
        <v>0</v>
      </c>
      <c r="H9" s="47">
        <v>7210444.3200000003</v>
      </c>
      <c r="I9" s="47">
        <v>20099</v>
      </c>
      <c r="J9" s="39"/>
    </row>
    <row r="10" spans="1:10" ht="20.100000000000001" customHeight="1">
      <c r="A10" s="16">
        <v>6</v>
      </c>
      <c r="B10" s="42" t="s">
        <v>87</v>
      </c>
      <c r="C10" s="15">
        <v>5196571.54</v>
      </c>
      <c r="D10" s="15">
        <v>0</v>
      </c>
      <c r="E10" s="15">
        <v>5196571.54</v>
      </c>
      <c r="F10" s="15">
        <v>5196571.54</v>
      </c>
      <c r="G10" s="15">
        <v>0</v>
      </c>
      <c r="H10" s="15">
        <v>5196571.54</v>
      </c>
      <c r="I10" s="15"/>
      <c r="J10" s="18"/>
    </row>
    <row r="11" spans="1:10" ht="20.100000000000001" customHeight="1">
      <c r="A11" s="16">
        <v>7</v>
      </c>
      <c r="B11" s="17" t="s">
        <v>26</v>
      </c>
      <c r="C11" s="47">
        <v>329601</v>
      </c>
      <c r="D11" s="47">
        <v>0</v>
      </c>
      <c r="E11" s="47">
        <v>329601</v>
      </c>
      <c r="F11" s="47">
        <v>329601</v>
      </c>
      <c r="G11" s="47">
        <v>0</v>
      </c>
      <c r="H11" s="47">
        <v>329601</v>
      </c>
      <c r="I11" s="47"/>
      <c r="J11" s="39"/>
    </row>
    <row r="12" spans="1:10" ht="20.100000000000001" customHeight="1">
      <c r="A12" s="16">
        <v>8</v>
      </c>
      <c r="B12" s="17" t="s">
        <v>6</v>
      </c>
      <c r="C12" s="15">
        <v>2176854.98</v>
      </c>
      <c r="D12" s="15">
        <v>0</v>
      </c>
      <c r="E12" s="15">
        <v>2176854.98</v>
      </c>
      <c r="F12" s="15">
        <v>2176854.98</v>
      </c>
      <c r="G12" s="15">
        <v>0</v>
      </c>
      <c r="H12" s="15">
        <v>2176854.98</v>
      </c>
      <c r="I12" s="15"/>
      <c r="J12" s="18"/>
    </row>
    <row r="13" spans="1:10" ht="20.100000000000001" customHeight="1">
      <c r="A13" s="16">
        <v>9</v>
      </c>
      <c r="B13" s="42" t="s">
        <v>88</v>
      </c>
      <c r="C13" s="47">
        <v>37059.699999999997</v>
      </c>
      <c r="D13" s="47">
        <v>0</v>
      </c>
      <c r="E13" s="47">
        <v>37059.699999999997</v>
      </c>
      <c r="F13" s="48">
        <v>34015</v>
      </c>
      <c r="G13" s="47">
        <v>0</v>
      </c>
      <c r="H13" s="48">
        <v>34015</v>
      </c>
      <c r="I13" s="47">
        <v>3044.7</v>
      </c>
      <c r="J13" s="39"/>
    </row>
    <row r="14" spans="1:10" ht="20.100000000000001" customHeight="1">
      <c r="A14" s="16">
        <v>10</v>
      </c>
      <c r="B14" s="17" t="s">
        <v>7</v>
      </c>
      <c r="C14" s="15">
        <v>2441625</v>
      </c>
      <c r="D14" s="15">
        <v>0</v>
      </c>
      <c r="E14" s="15">
        <v>2441625</v>
      </c>
      <c r="F14" s="54">
        <v>2000000</v>
      </c>
      <c r="G14" s="15">
        <v>0</v>
      </c>
      <c r="H14" s="54">
        <v>2000000</v>
      </c>
      <c r="I14" s="15"/>
      <c r="J14" s="18"/>
    </row>
    <row r="15" spans="1:10" ht="20.100000000000001" customHeight="1">
      <c r="A15" s="18">
        <v>11</v>
      </c>
      <c r="B15" s="19" t="s">
        <v>39</v>
      </c>
      <c r="C15" s="48">
        <v>3956080.26</v>
      </c>
      <c r="D15" s="47">
        <v>0</v>
      </c>
      <c r="E15" s="48">
        <v>3956080.26</v>
      </c>
      <c r="F15" s="48">
        <v>3956080.26</v>
      </c>
      <c r="G15" s="47">
        <v>0</v>
      </c>
      <c r="H15" s="48">
        <v>3956080.26</v>
      </c>
      <c r="I15" s="48"/>
      <c r="J15" s="39"/>
    </row>
    <row r="16" spans="1:10" ht="20.100000000000001" customHeight="1">
      <c r="A16" s="18">
        <v>12</v>
      </c>
      <c r="B16" s="41" t="s">
        <v>73</v>
      </c>
      <c r="C16" s="54">
        <v>132097</v>
      </c>
      <c r="D16" s="15">
        <v>0</v>
      </c>
      <c r="E16" s="54">
        <v>132097</v>
      </c>
      <c r="F16" s="54">
        <v>132097</v>
      </c>
      <c r="G16" s="15">
        <v>0</v>
      </c>
      <c r="H16" s="54">
        <v>132097</v>
      </c>
      <c r="I16" s="54"/>
      <c r="J16" s="18"/>
    </row>
    <row r="17" spans="1:10" ht="20.100000000000001" customHeight="1">
      <c r="A17" s="18">
        <v>13</v>
      </c>
      <c r="B17" s="41" t="s">
        <v>85</v>
      </c>
      <c r="C17" s="48">
        <v>193323</v>
      </c>
      <c r="D17" s="47">
        <v>0</v>
      </c>
      <c r="E17" s="48">
        <v>193323</v>
      </c>
      <c r="F17" s="48">
        <v>193323</v>
      </c>
      <c r="G17" s="47">
        <v>0</v>
      </c>
      <c r="H17" s="48">
        <v>193323</v>
      </c>
      <c r="I17" s="48"/>
      <c r="J17" s="39"/>
    </row>
    <row r="18" spans="1:10" ht="20.100000000000001" customHeight="1">
      <c r="A18" s="18">
        <v>14</v>
      </c>
      <c r="B18" s="41" t="s">
        <v>77</v>
      </c>
      <c r="C18" s="54">
        <v>346747.3</v>
      </c>
      <c r="D18" s="15">
        <v>0</v>
      </c>
      <c r="E18" s="54">
        <v>346747.3</v>
      </c>
      <c r="F18" s="54">
        <v>346747.3</v>
      </c>
      <c r="G18" s="15">
        <v>0</v>
      </c>
      <c r="H18" s="54">
        <v>346747.3</v>
      </c>
      <c r="I18" s="54"/>
      <c r="J18" s="18"/>
    </row>
    <row r="19" spans="1:10" ht="20.100000000000001" customHeight="1">
      <c r="A19" s="16">
        <v>15</v>
      </c>
      <c r="B19" s="17" t="s">
        <v>28</v>
      </c>
      <c r="C19" s="47">
        <v>2906677</v>
      </c>
      <c r="D19" s="47">
        <v>0</v>
      </c>
      <c r="E19" s="47">
        <v>2906677</v>
      </c>
      <c r="F19" s="47">
        <v>2849830</v>
      </c>
      <c r="G19" s="47">
        <v>0</v>
      </c>
      <c r="H19" s="47">
        <v>2849830</v>
      </c>
      <c r="I19" s="47">
        <v>56847</v>
      </c>
      <c r="J19" s="39"/>
    </row>
    <row r="20" spans="1:10" ht="20.100000000000001" customHeight="1">
      <c r="A20" s="4">
        <v>16</v>
      </c>
      <c r="B20" s="42" t="s">
        <v>74</v>
      </c>
      <c r="C20" s="15">
        <v>15000000</v>
      </c>
      <c r="D20" s="15">
        <v>0</v>
      </c>
      <c r="E20" s="15">
        <v>15000000</v>
      </c>
      <c r="F20" s="15">
        <v>0</v>
      </c>
      <c r="G20" s="15">
        <v>0</v>
      </c>
      <c r="H20" s="15">
        <v>0</v>
      </c>
      <c r="I20" s="15"/>
      <c r="J20" s="18" t="s">
        <v>104</v>
      </c>
    </row>
    <row r="21" spans="1:10" ht="20.100000000000001" customHeight="1">
      <c r="A21" s="16">
        <v>17</v>
      </c>
      <c r="B21" s="42" t="s">
        <v>75</v>
      </c>
      <c r="C21" s="47">
        <v>5598397.46</v>
      </c>
      <c r="D21" s="47">
        <v>0</v>
      </c>
      <c r="E21" s="47">
        <v>5598397.46</v>
      </c>
      <c r="F21" s="47">
        <v>4500000</v>
      </c>
      <c r="G21" s="47">
        <v>0</v>
      </c>
      <c r="H21" s="47">
        <v>4500000</v>
      </c>
      <c r="I21" s="47">
        <v>1098397.46</v>
      </c>
      <c r="J21" s="39"/>
    </row>
    <row r="22" spans="1:10" ht="20.100000000000001" customHeight="1">
      <c r="A22" s="16">
        <v>18</v>
      </c>
      <c r="B22" s="17" t="s">
        <v>9</v>
      </c>
      <c r="C22" s="15">
        <v>1052964.3600000001</v>
      </c>
      <c r="D22" s="15">
        <v>0</v>
      </c>
      <c r="E22" s="15">
        <v>1052964.3600000001</v>
      </c>
      <c r="F22" s="15">
        <v>1052964.3600000001</v>
      </c>
      <c r="G22" s="15">
        <v>0</v>
      </c>
      <c r="H22" s="15">
        <v>1052964.3600000001</v>
      </c>
      <c r="I22" s="15"/>
      <c r="J22" s="18"/>
    </row>
    <row r="23" spans="1:10" ht="20.100000000000001" customHeight="1">
      <c r="A23" s="16">
        <v>19</v>
      </c>
      <c r="B23" s="17" t="s">
        <v>10</v>
      </c>
      <c r="C23" s="47">
        <v>233999.62</v>
      </c>
      <c r="D23" s="47">
        <v>0</v>
      </c>
      <c r="E23" s="47">
        <v>233999.62</v>
      </c>
      <c r="F23" s="48">
        <v>230302.03</v>
      </c>
      <c r="G23" s="47">
        <v>0</v>
      </c>
      <c r="H23" s="48">
        <v>230302.03</v>
      </c>
      <c r="I23" s="47">
        <v>3697.59</v>
      </c>
      <c r="J23" s="39"/>
    </row>
    <row r="24" spans="1:10" ht="20.100000000000001" customHeight="1">
      <c r="A24" s="16">
        <v>20</v>
      </c>
      <c r="B24" s="17" t="s">
        <v>11</v>
      </c>
      <c r="C24" s="54">
        <v>65986.06</v>
      </c>
      <c r="D24" s="15">
        <v>0</v>
      </c>
      <c r="E24" s="54">
        <v>65986.06</v>
      </c>
      <c r="F24" s="15">
        <v>0</v>
      </c>
      <c r="G24" s="15">
        <v>0</v>
      </c>
      <c r="H24" s="15">
        <v>0</v>
      </c>
      <c r="I24" s="54">
        <v>65986.06</v>
      </c>
      <c r="J24" s="18"/>
    </row>
    <row r="25" spans="1:10" ht="20.100000000000001" customHeight="1">
      <c r="A25" s="40">
        <v>21</v>
      </c>
      <c r="B25" s="22" t="s">
        <v>29</v>
      </c>
      <c r="C25" s="48">
        <v>4320292</v>
      </c>
      <c r="D25" s="47">
        <v>0</v>
      </c>
      <c r="E25" s="48">
        <v>4320292</v>
      </c>
      <c r="F25" s="48">
        <v>4320292</v>
      </c>
      <c r="G25" s="47">
        <v>0</v>
      </c>
      <c r="H25" s="48">
        <v>4320292</v>
      </c>
      <c r="I25" s="48"/>
      <c r="J25" s="39"/>
    </row>
    <row r="26" spans="1:10" ht="20.100000000000001" customHeight="1">
      <c r="A26" s="18">
        <v>22</v>
      </c>
      <c r="B26" s="19" t="s">
        <v>30</v>
      </c>
      <c r="C26" s="54">
        <v>319073</v>
      </c>
      <c r="D26" s="15">
        <v>0</v>
      </c>
      <c r="E26" s="54">
        <v>319073</v>
      </c>
      <c r="F26" s="54">
        <v>318983.3</v>
      </c>
      <c r="G26" s="15">
        <v>0</v>
      </c>
      <c r="H26" s="54">
        <v>318983.3</v>
      </c>
      <c r="I26" s="54">
        <v>89.7</v>
      </c>
      <c r="J26" s="18"/>
    </row>
    <row r="27" spans="1:10" ht="20.100000000000001" customHeight="1">
      <c r="A27" s="18">
        <v>23</v>
      </c>
      <c r="B27" s="19" t="s">
        <v>31</v>
      </c>
      <c r="C27" s="48">
        <v>2600000</v>
      </c>
      <c r="D27" s="47">
        <v>0</v>
      </c>
      <c r="E27" s="48">
        <v>2600000</v>
      </c>
      <c r="F27" s="48">
        <v>2580000</v>
      </c>
      <c r="G27" s="47">
        <v>0</v>
      </c>
      <c r="H27" s="48">
        <v>2580000</v>
      </c>
      <c r="I27" s="48">
        <v>20000</v>
      </c>
      <c r="J27" s="39"/>
    </row>
    <row r="28" spans="1:10" ht="20.100000000000001" customHeight="1">
      <c r="A28" s="18">
        <v>24</v>
      </c>
      <c r="B28" s="19" t="s">
        <v>32</v>
      </c>
      <c r="C28" s="54">
        <v>350000</v>
      </c>
      <c r="D28" s="15">
        <v>0</v>
      </c>
      <c r="E28" s="54">
        <v>350000</v>
      </c>
      <c r="F28" s="54">
        <v>0</v>
      </c>
      <c r="G28" s="15">
        <v>0</v>
      </c>
      <c r="H28" s="54">
        <v>0</v>
      </c>
      <c r="I28" s="54">
        <v>350000</v>
      </c>
      <c r="J28" s="18"/>
    </row>
    <row r="29" spans="1:10" ht="20.100000000000001" customHeight="1">
      <c r="A29" s="18">
        <v>25</v>
      </c>
      <c r="B29" s="41" t="s">
        <v>76</v>
      </c>
      <c r="C29" s="48">
        <v>45222</v>
      </c>
      <c r="D29" s="47">
        <v>0</v>
      </c>
      <c r="E29" s="48">
        <v>45222</v>
      </c>
      <c r="F29" s="48">
        <v>45222</v>
      </c>
      <c r="G29" s="47">
        <v>0</v>
      </c>
      <c r="H29" s="48">
        <v>45222</v>
      </c>
      <c r="I29" s="48"/>
      <c r="J29" s="55"/>
    </row>
    <row r="30" spans="1:10" ht="20.100000000000001" customHeight="1">
      <c r="A30" s="39">
        <v>26</v>
      </c>
      <c r="B30" s="41" t="s">
        <v>86</v>
      </c>
      <c r="C30" s="54">
        <v>4475445</v>
      </c>
      <c r="D30" s="15">
        <v>0</v>
      </c>
      <c r="E30" s="54">
        <v>4475445</v>
      </c>
      <c r="F30" s="54">
        <v>4475445</v>
      </c>
      <c r="G30" s="15">
        <v>0</v>
      </c>
      <c r="H30" s="54">
        <v>4475445</v>
      </c>
      <c r="I30" s="54"/>
      <c r="J30" s="18"/>
    </row>
    <row r="31" spans="1:10" ht="20.100000000000001" customHeight="1">
      <c r="A31" s="23">
        <v>27</v>
      </c>
      <c r="B31" s="24" t="s">
        <v>34</v>
      </c>
      <c r="C31" s="48">
        <v>219811.20000000001</v>
      </c>
      <c r="D31" s="47">
        <v>0</v>
      </c>
      <c r="E31" s="48">
        <v>219811.20000000001</v>
      </c>
      <c r="F31" s="48">
        <v>219811.20000000001</v>
      </c>
      <c r="G31" s="47">
        <v>0</v>
      </c>
      <c r="H31" s="48">
        <v>219811.20000000001</v>
      </c>
      <c r="I31" s="48"/>
      <c r="J31" s="39"/>
    </row>
    <row r="32" spans="1:10" ht="20.100000000000001" customHeight="1">
      <c r="A32" s="38">
        <v>28</v>
      </c>
      <c r="B32" s="43" t="s">
        <v>91</v>
      </c>
      <c r="C32" s="54">
        <v>1433021.18</v>
      </c>
      <c r="D32" s="15">
        <v>0</v>
      </c>
      <c r="E32" s="54">
        <v>1433021.18</v>
      </c>
      <c r="F32" s="56">
        <v>0</v>
      </c>
      <c r="G32" s="15">
        <v>0</v>
      </c>
      <c r="H32" s="56">
        <v>0</v>
      </c>
      <c r="I32" s="15"/>
      <c r="J32" s="18" t="s">
        <v>104</v>
      </c>
    </row>
    <row r="33" spans="1:10" ht="20.100000000000001" customHeight="1">
      <c r="A33" s="38">
        <v>29</v>
      </c>
      <c r="B33" s="43" t="s">
        <v>92</v>
      </c>
      <c r="C33" s="48">
        <v>1250000</v>
      </c>
      <c r="D33" s="47">
        <v>0</v>
      </c>
      <c r="E33" s="48">
        <v>1250000</v>
      </c>
      <c r="F33" s="49">
        <v>1250000</v>
      </c>
      <c r="G33" s="47">
        <v>0</v>
      </c>
      <c r="H33" s="49">
        <v>1250000</v>
      </c>
      <c r="I33" s="47"/>
      <c r="J33" s="39"/>
    </row>
    <row r="34" spans="1:10" ht="20.100000000000001" customHeight="1">
      <c r="A34" s="75" t="s">
        <v>103</v>
      </c>
      <c r="B34" s="76"/>
      <c r="C34" s="54">
        <f>SUM(C5:C33)</f>
        <v>65189703.130000003</v>
      </c>
      <c r="D34" s="54">
        <f>SUM(D5:D33)</f>
        <v>330733.95</v>
      </c>
      <c r="E34" s="54">
        <f>SUM(E6:E33)</f>
        <v>64858969.18</v>
      </c>
      <c r="F34" s="54">
        <f>SUM(F5:F33)</f>
        <v>46532176.070000008</v>
      </c>
      <c r="G34" s="54">
        <f>SUM(G5:G33)</f>
        <v>173525.56</v>
      </c>
      <c r="H34" s="54">
        <f>SUM(H6:H33)</f>
        <v>46358650.510000005</v>
      </c>
      <c r="I34" s="11">
        <f>SUM(I5:I33)</f>
        <v>1680383.46</v>
      </c>
      <c r="J34" s="18"/>
    </row>
    <row r="36" spans="1:10" ht="68.25" customHeight="1">
      <c r="A36" s="72" t="s">
        <v>106</v>
      </c>
      <c r="B36" s="73"/>
      <c r="C36" s="73"/>
      <c r="D36" s="73"/>
      <c r="E36" s="73"/>
      <c r="F36" s="73"/>
      <c r="G36" s="73"/>
      <c r="H36" s="73"/>
      <c r="I36" s="73"/>
      <c r="J36" s="73"/>
    </row>
    <row r="37" spans="1:10">
      <c r="A37" s="57"/>
      <c r="B37" s="57"/>
      <c r="C37" s="57"/>
      <c r="D37" s="57"/>
      <c r="E37" s="57"/>
      <c r="F37" s="57"/>
      <c r="G37" s="57"/>
      <c r="H37" s="57"/>
      <c r="I37" s="57"/>
      <c r="J37" s="57"/>
    </row>
  </sheetData>
  <mergeCells count="8">
    <mergeCell ref="A36:J36"/>
    <mergeCell ref="A1:J1"/>
    <mergeCell ref="J3:J4"/>
    <mergeCell ref="A34:B34"/>
    <mergeCell ref="C3:E3"/>
    <mergeCell ref="F3:I3"/>
    <mergeCell ref="A3:A4"/>
    <mergeCell ref="B3:B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2016-09-09T08:04:21Z</dcterms:modified>
</cp:coreProperties>
</file>